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16. 05-26 усл грунторез\"/>
    </mc:Choice>
  </mc:AlternateContent>
  <xr:revisionPtr revIDLastSave="0" documentId="13_ncr:1_{2249BC9A-3286-4401-BFFD-B3122F8E13BC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Услуги" sheetId="2" r:id="rId2"/>
    <sheet name="Товары" sheetId="3" state="hidden" r:id="rId3"/>
  </sheets>
  <definedNames>
    <definedName name="_xlnm.Print_Area" localSheetId="1">Услуги!$A$1:$L$12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" i="2" l="1"/>
  <c r="F32" i="2"/>
  <c r="F33" i="2"/>
  <c r="F34" i="2"/>
  <c r="F35" i="2"/>
  <c r="F26" i="2"/>
  <c r="F27" i="2"/>
  <c r="F28" i="2"/>
  <c r="F29" i="2"/>
  <c r="F30" i="2"/>
  <c r="F31" i="2"/>
  <c r="F16" i="2"/>
  <c r="F17" i="2"/>
  <c r="F18" i="2"/>
  <c r="F19" i="2"/>
  <c r="F20" i="2"/>
  <c r="F21" i="2"/>
  <c r="F22" i="2"/>
  <c r="F23" i="2"/>
  <c r="F24" i="2"/>
  <c r="F25" i="2"/>
  <c r="F15" i="2"/>
  <c r="N6" i="2"/>
</calcChain>
</file>

<file path=xl/sharedStrings.xml><?xml version="1.0" encoding="utf-8"?>
<sst xmlns="http://schemas.openxmlformats.org/spreadsheetml/2006/main" count="68" uniqueCount="59">
  <si>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</si>
  <si>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</si>
  <si>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</si>
  <si>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</si>
  <si>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</si>
  <si>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</si>
  <si>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</si>
  <si>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</si>
  <si>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</si>
  <si>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</si>
  <si>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</si>
  <si>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</si>
  <si>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</si>
  <si>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</si>
  <si>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</si>
  <si>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</si>
  <si>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 xml:space="preserve"> Размер авансового платежа. % 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</si>
  <si>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</si>
  <si>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</si>
  <si>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</si>
  <si>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</si>
  <si>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</si>
  <si>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</si>
  <si>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</si>
  <si>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</si>
  <si>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</si>
  <si>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</si>
  <si>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</si>
  <si>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</si>
  <si>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</si>
  <si>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</si>
  <si>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</si>
  <si>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</si>
  <si>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</si>
  <si>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</si>
  <si>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</si>
  <si>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</si>
  <si>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 xml:space="preserve">                                                                            </t>
  </si>
  <si>
    <t xml:space="preserve">Приложение 1 к объявлению
</t>
  </si>
  <si>
    <t>Дополнительная характеристика**</t>
  </si>
  <si>
    <t xml:space="preserve">"Илецкий железнодорожный участок"                                                                                        </t>
  </si>
  <si>
    <t>Кол-во (объем)</t>
  </si>
  <si>
    <t>Срок оказания</t>
  </si>
  <si>
    <t>Место оказания</t>
  </si>
  <si>
    <t>Сумма выделенная для закупки услуг без учета НДС, руб.</t>
  </si>
  <si>
    <t>Единица измерения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</si>
  <si>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ТРУ указываются в технической спецификации (приложение 2 к Тендерной документации).</t>
  </si>
  <si>
    <t>Наименование закупаемых товаров/работ/услуг</t>
  </si>
  <si>
    <t>Перечень закупаемых услуг</t>
  </si>
  <si>
    <t>0, окончательный расчет в течение 30 календарных дней с  даты подписания акта приемки</t>
  </si>
  <si>
    <t>А. Юсупов</t>
  </si>
  <si>
    <t>Директор филиала АО "НК "КТЖ"-</t>
  </si>
  <si>
    <t>Оренбургская область, город Соль-Илецк, Вокзальная, 95а</t>
  </si>
  <si>
    <t>с даты подписания договора по 30 сентября 2026 года</t>
  </si>
  <si>
    <t>41 У</t>
  </si>
  <si>
    <t>773919.900.000000</t>
  </si>
  <si>
    <t>Услуги по аренде специальной техники</t>
  </si>
  <si>
    <t>Услуги по предоставлению в имущественный наем (аренду) автотранспорта. Аренда спец авто - Грунторез</t>
  </si>
  <si>
    <t>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</si>
</sst>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р.&quot;_-;\-* #,##0.00&quot;р.&quot;_-;_-* &quot;-&quot;??&quot;р.&quot;_-;_-@_-"/>
    <numFmt numFmtId="165" formatCode="mm/yyyy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49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0" xfId="0" applyFont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4" fontId="3" fillId="0" borderId="1" xfId="3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65" fontId="0" fillId="0" borderId="0" xfId="0" applyNumberFormat="1"/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/>
    </xf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1" t="s">
        <v>12</v>
      </c>
      <c r="L1" s="41"/>
    </row>
    <row r="2" spans="1:12" ht="55.9" customHeight="1" x14ac:dyDescent="0.25">
      <c r="K2" s="41"/>
      <c r="L2" s="41"/>
    </row>
    <row r="3" spans="1:12" ht="15.75" x14ac:dyDescent="0.25">
      <c r="D3" s="42" t="s">
        <v>15</v>
      </c>
      <c r="E3" s="42"/>
      <c r="F3" s="42"/>
      <c r="G3" s="42"/>
      <c r="H3" s="42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43" t="s">
        <v>14</v>
      </c>
      <c r="C18" s="43"/>
      <c r="D18" s="43"/>
      <c r="E18" s="43"/>
      <c r="F18" s="43"/>
      <c r="G18" s="43"/>
      <c r="H18" s="43"/>
      <c r="I18" s="43"/>
    </row>
    <row r="20" spans="1:12" x14ac:dyDescent="0.25">
      <c r="B20" s="21" t="s">
        <v>31</v>
      </c>
    </row>
    <row r="21" spans="1:12" x14ac:dyDescent="0.25">
      <c r="B21" s="21" t="s">
        <v>32</v>
      </c>
      <c r="H21" s="21" t="s">
        <v>33</v>
      </c>
    </row>
    <row r="22" spans="1:12" x14ac:dyDescent="0.25">
      <c r="B22" s="44" t="s">
        <v>34</v>
      </c>
      <c r="C22" s="45"/>
      <c r="D22" s="45"/>
      <c r="E22" s="45"/>
      <c r="F22" s="45"/>
      <c r="G22" s="45"/>
      <c r="H22" s="45"/>
      <c r="I22" s="45"/>
      <c r="J22" s="45"/>
      <c r="K22" s="45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5"/>
  <sheetViews>
    <sheetView tabSelected="1" view="pageBreakPreview" zoomScale="85" zoomScaleNormal="100" zoomScaleSheetLayoutView="85" workbookViewId="0">
      <selection activeCell="B7" sqref="B7:K8"/>
    </sheetView>
  </sheetViews>
  <sheetFormatPr defaultColWidth="8.85546875" defaultRowHeight="15" x14ac:dyDescent="0.25"/>
  <cols>
    <col min="1" max="1" width="5.140625" customWidth="1"/>
    <col min="2" max="2" width="10.7109375" customWidth="1"/>
    <col min="3" max="3" width="10.140625" customWidth="1"/>
    <col min="4" max="4" width="26.42578125" customWidth="1"/>
    <col min="5" max="5" width="20.28515625" customWidth="1"/>
    <col min="6" max="6" width="36.7109375" customWidth="1"/>
    <col min="7" max="7" width="12.7109375" customWidth="1"/>
    <col min="8" max="8" width="13.140625" style="24" customWidth="1"/>
    <col min="9" max="9" width="13.5703125" customWidth="1"/>
    <col min="10" max="10" width="16" customWidth="1"/>
    <col min="11" max="11" width="17" customWidth="1"/>
    <col min="12" max="12" width="15.140625" style="28" customWidth="1"/>
    <col min="13" max="13" width="14.42578125" customWidth="1"/>
    <col min="14" max="14" width="9.85546875" customWidth="1"/>
  </cols>
  <sheetData>
    <row r="1" spans="1:17" ht="15" customHeight="1" x14ac:dyDescent="0.25">
      <c r="K1" s="34" t="s">
        <v>38</v>
      </c>
      <c r="L1" s="33"/>
    </row>
    <row r="2" spans="1:17" ht="21" customHeight="1" x14ac:dyDescent="0.25">
      <c r="K2" s="33"/>
      <c r="L2" s="33"/>
    </row>
    <row r="3" spans="1:17" ht="15.75" x14ac:dyDescent="0.25">
      <c r="D3" s="42" t="s">
        <v>48</v>
      </c>
      <c r="E3" s="42"/>
      <c r="F3" s="42"/>
      <c r="G3" s="42"/>
      <c r="H3" s="42"/>
      <c r="K3" s="6"/>
      <c r="L3" s="25"/>
    </row>
    <row r="5" spans="1:17" ht="111" customHeight="1" x14ac:dyDescent="0.25">
      <c r="A5" s="26" t="s">
        <v>0</v>
      </c>
      <c r="B5" s="27" t="s">
        <v>1</v>
      </c>
      <c r="C5" s="27" t="s">
        <v>2</v>
      </c>
      <c r="D5" s="5" t="s">
        <v>47</v>
      </c>
      <c r="E5" s="5" t="s">
        <v>4</v>
      </c>
      <c r="F5" s="5" t="s">
        <v>39</v>
      </c>
      <c r="G5" s="5" t="s">
        <v>45</v>
      </c>
      <c r="H5" s="5" t="s">
        <v>41</v>
      </c>
      <c r="I5" s="5" t="s">
        <v>42</v>
      </c>
      <c r="J5" s="5" t="s">
        <v>43</v>
      </c>
      <c r="K5" s="5" t="s">
        <v>16</v>
      </c>
      <c r="L5" s="5" t="s">
        <v>44</v>
      </c>
    </row>
    <row r="6" spans="1:17" ht="90" x14ac:dyDescent="0.25">
      <c r="A6" s="32">
        <v>1</v>
      </c>
      <c r="B6" s="23" t="s">
        <v>36</v>
      </c>
      <c r="C6" s="22" t="s">
        <v>54</v>
      </c>
      <c r="D6" s="22" t="s">
        <v>56</v>
      </c>
      <c r="E6" s="22" t="s">
        <v>55</v>
      </c>
      <c r="F6" s="22" t="s">
        <v>57</v>
      </c>
      <c r="G6" s="22" t="s">
        <v>58</v>
      </c>
      <c r="H6" s="35">
        <v>24</v>
      </c>
      <c r="I6" s="22" t="s">
        <v>53</v>
      </c>
      <c r="J6" s="22" t="s">
        <v>52</v>
      </c>
      <c r="K6" s="22" t="s">
        <v>49</v>
      </c>
      <c r="L6" s="30">
        <v>226200</v>
      </c>
      <c r="M6">
        <v>1334580</v>
      </c>
      <c r="N6">
        <f>M6/5.9</f>
        <v>226200</v>
      </c>
      <c r="Q6" s="40">
        <v>46266</v>
      </c>
    </row>
    <row r="7" spans="1:17" x14ac:dyDescent="0.25">
      <c r="B7" s="46" t="s">
        <v>46</v>
      </c>
      <c r="C7" s="46"/>
      <c r="D7" s="46"/>
      <c r="E7" s="46"/>
      <c r="F7" s="46"/>
      <c r="G7" s="46"/>
      <c r="H7" s="46"/>
      <c r="I7" s="46"/>
      <c r="J7" s="46"/>
      <c r="K7" s="46"/>
      <c r="L7" s="15">
        <f>SUM(L6:L6)</f>
        <v>226200</v>
      </c>
    </row>
    <row r="8" spans="1:17" x14ac:dyDescent="0.25"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7" x14ac:dyDescent="0.25">
      <c r="B9" s="31"/>
    </row>
    <row r="10" spans="1:17" x14ac:dyDescent="0.25">
      <c r="B10" s="36" t="s">
        <v>51</v>
      </c>
      <c r="C10" s="36"/>
      <c r="D10" s="36"/>
      <c r="E10" s="36"/>
      <c r="F10" s="37"/>
      <c r="G10" s="37"/>
      <c r="H10" s="38" t="s">
        <v>37</v>
      </c>
    </row>
    <row r="11" spans="1:17" x14ac:dyDescent="0.25">
      <c r="B11" s="36" t="s">
        <v>40</v>
      </c>
      <c r="C11" s="36"/>
      <c r="D11" s="36"/>
      <c r="E11" s="36"/>
      <c r="F11" s="36"/>
      <c r="G11" s="39"/>
      <c r="H11" s="36" t="s">
        <v>50</v>
      </c>
      <c r="I11" s="29"/>
      <c r="J11" s="29"/>
      <c r="K11" s="29"/>
    </row>
    <row r="15" spans="1:17" x14ac:dyDescent="0.25">
      <c r="F15" t="str">
        <f>D6 &amp; ". " &amp; F6 &amp; " (код по ЕНС ТРУ " &amp; E6 &amp; ")"</f>
        <v>Услуги по аренде специальной техники. Услуги по предоставлению в имущественный наем (аренду) автотранспорта. Аренда спец авто - Грунторез (код по ЕНС ТРУ 773919.900.000000)</v>
      </c>
    </row>
    <row r="16" spans="1:17" x14ac:dyDescent="0.25">
      <c r="F16" t="e">
        <f>#REF! &amp; ". " &amp;#REF! &amp; " (код по ЕНС ТРУ " &amp;#REF! &amp; ")"</f>
        <v>#REF!</v>
      </c>
    </row>
    <row r="17" spans="6:6" x14ac:dyDescent="0.25">
      <c r="F17" t="e">
        <f>#REF! &amp; ". " &amp;#REF! &amp; " (код по ЕНС ТРУ " &amp;#REF! &amp; ")"</f>
        <v>#REF!</v>
      </c>
    </row>
    <row r="18" spans="6:6" x14ac:dyDescent="0.25">
      <c r="F18" t="e">
        <f>#REF! &amp; ". " &amp;#REF! &amp; " (код по ЕНС ТРУ " &amp;#REF! &amp; ")"</f>
        <v>#REF!</v>
      </c>
    </row>
    <row r="19" spans="6:6" x14ac:dyDescent="0.25">
      <c r="F19" t="e">
        <f>#REF! &amp; ". " &amp;#REF! &amp; " (код по ЕНС ТРУ " &amp;#REF! &amp; ")"</f>
        <v>#REF!</v>
      </c>
    </row>
    <row r="20" spans="6:6" x14ac:dyDescent="0.25">
      <c r="F20" t="e">
        <f>#REF! &amp; ". " &amp;#REF! &amp; " (код по ЕНС ТРУ " &amp;#REF! &amp; ")"</f>
        <v>#REF!</v>
      </c>
    </row>
    <row r="21" spans="6:6" x14ac:dyDescent="0.25">
      <c r="F21" t="e">
        <f>#REF! &amp; ". " &amp;#REF! &amp; " (код по ЕНС ТРУ " &amp;#REF! &amp; ")"</f>
        <v>#REF!</v>
      </c>
    </row>
    <row r="22" spans="6:6" x14ac:dyDescent="0.25">
      <c r="F22" t="e">
        <f>#REF! &amp; ". " &amp;#REF! &amp; " (код по ЕНС ТРУ " &amp;#REF! &amp; ")"</f>
        <v>#REF!</v>
      </c>
    </row>
    <row r="23" spans="6:6" x14ac:dyDescent="0.25">
      <c r="F23" t="e">
        <f>#REF! &amp; ". " &amp;#REF! &amp; " (код по ЕНС ТРУ " &amp;#REF! &amp; ")"</f>
        <v>#REF!</v>
      </c>
    </row>
    <row r="24" spans="6:6" x14ac:dyDescent="0.25">
      <c r="F24" t="e">
        <f>#REF! &amp; ". " &amp;#REF! &amp; " (код по ЕНС ТРУ " &amp;#REF! &amp; ")"</f>
        <v>#REF!</v>
      </c>
    </row>
    <row r="25" spans="6:6" x14ac:dyDescent="0.25">
      <c r="F25" t="e">
        <f>#REF! &amp; ". " &amp;#REF! &amp; " (код по ЕНС ТРУ " &amp;#REF! &amp; ")"</f>
        <v>#REF!</v>
      </c>
    </row>
    <row r="26" spans="6:6" x14ac:dyDescent="0.25">
      <c r="F26" t="e">
        <f>#REF! &amp; ". " &amp;#REF! &amp; " (код по ЕНС ТРУ " &amp;#REF! &amp; ")"</f>
        <v>#REF!</v>
      </c>
    </row>
    <row r="27" spans="6:6" x14ac:dyDescent="0.25">
      <c r="F27" t="e">
        <f>#REF! &amp; ". " &amp;#REF! &amp; " (код по ЕНС ТРУ " &amp;#REF! &amp; ")"</f>
        <v>#REF!</v>
      </c>
    </row>
    <row r="28" spans="6:6" x14ac:dyDescent="0.25">
      <c r="F28" t="e">
        <f>#REF! &amp; ". " &amp;#REF! &amp; " (код по ЕНС ТРУ " &amp;#REF! &amp; ")"</f>
        <v>#REF!</v>
      </c>
    </row>
    <row r="29" spans="6:6" x14ac:dyDescent="0.25">
      <c r="F29" t="e">
        <f>#REF! &amp; ". " &amp;#REF! &amp; " (код по ЕНС ТРУ " &amp;#REF! &amp; ")"</f>
        <v>#REF!</v>
      </c>
    </row>
    <row r="30" spans="6:6" x14ac:dyDescent="0.25">
      <c r="F30" t="e">
        <f>#REF! &amp; ". " &amp;#REF! &amp; " (код по ЕНС ТРУ " &amp;#REF! &amp; ")"</f>
        <v>#REF!</v>
      </c>
    </row>
    <row r="31" spans="6:6" x14ac:dyDescent="0.25">
      <c r="F31" t="e">
        <f>#REF! &amp; ". " &amp;#REF! &amp; " (код по ЕНС ТРУ " &amp;#REF! &amp; ")"</f>
        <v>#REF!</v>
      </c>
    </row>
    <row r="32" spans="6:6" x14ac:dyDescent="0.25">
      <c r="F32" t="e">
        <f>#REF! &amp; ". " &amp;#REF! &amp; " (код по ЕНС ТРУ " &amp;#REF! &amp; ")"</f>
        <v>#REF!</v>
      </c>
    </row>
    <row r="33" spans="6:6" x14ac:dyDescent="0.25">
      <c r="F33" t="str">
        <f t="shared" ref="F33:F35" si="0">D7 &amp; ". " &amp; F7 &amp; " (код по ЕНС ТРУ " &amp; E7 &amp; ")"</f>
        <v>.  (код по ЕНС ТРУ )</v>
      </c>
    </row>
    <row r="34" spans="6:6" x14ac:dyDescent="0.25">
      <c r="F34" t="str">
        <f t="shared" si="0"/>
        <v>.  (код по ЕНС ТРУ )</v>
      </c>
    </row>
    <row r="35" spans="6:6" x14ac:dyDescent="0.25">
      <c r="F35" t="str">
        <f t="shared" si="0"/>
        <v>.  (код по ЕНС ТРУ )</v>
      </c>
    </row>
  </sheetData>
  <mergeCells count="2">
    <mergeCell ref="D3:H3"/>
    <mergeCell ref="B7:K8"/>
  </mergeCells>
  <pageMargins left="0.35" right="0.2" top="0.39" bottom="0.16" header="0.17" footer="0.16"/>
  <pageSetup paperSize="9" scale="7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41" t="s">
        <v>12</v>
      </c>
      <c r="L1" s="41"/>
    </row>
    <row r="2" spans="1:13" ht="55.9" customHeight="1" x14ac:dyDescent="0.25">
      <c r="K2" s="41"/>
      <c r="L2" s="41"/>
    </row>
    <row r="3" spans="1:13" ht="15.75" x14ac:dyDescent="0.25">
      <c r="D3" s="42" t="s">
        <v>13</v>
      </c>
      <c r="E3" s="42"/>
      <c r="F3" s="42"/>
      <c r="G3" s="42"/>
      <c r="H3" s="42"/>
      <c r="K3" s="6"/>
      <c r="L3" s="6"/>
    </row>
    <row r="5" spans="1:13" ht="86.25" x14ac:dyDescent="0.25">
      <c r="A5" s="7" t="s">
        <v>17</v>
      </c>
      <c r="B5" s="8" t="s">
        <v>18</v>
      </c>
      <c r="C5" s="8" t="s">
        <v>19</v>
      </c>
      <c r="D5" s="8" t="s">
        <v>20</v>
      </c>
      <c r="E5" s="8" t="s">
        <v>28</v>
      </c>
      <c r="F5" s="8" t="s">
        <v>21</v>
      </c>
      <c r="G5" s="8" t="s">
        <v>22</v>
      </c>
      <c r="H5" s="8" t="s">
        <v>23</v>
      </c>
      <c r="I5" s="7" t="s">
        <v>24</v>
      </c>
      <c r="J5" s="8" t="s">
        <v>25</v>
      </c>
      <c r="K5" s="8" t="s">
        <v>26</v>
      </c>
      <c r="L5" s="9" t="s">
        <v>30</v>
      </c>
      <c r="M5" s="8" t="s">
        <v>35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29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48" t="s">
        <v>27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31</v>
      </c>
    </row>
    <row r="23" spans="1:32" x14ac:dyDescent="0.25">
      <c r="B23" s="21" t="s">
        <v>32</v>
      </c>
      <c r="H23" s="21" t="s">
        <v>33</v>
      </c>
    </row>
    <row r="24" spans="1:32" x14ac:dyDescent="0.25">
      <c r="B24" s="44" t="s">
        <v>34</v>
      </c>
      <c r="C24" s="45"/>
      <c r="D24" s="45"/>
      <c r="E24" s="45"/>
      <c r="F24" s="45"/>
      <c r="G24" s="45"/>
      <c r="H24" s="45"/>
      <c r="I24" s="45"/>
      <c r="J24" s="45"/>
      <c r="K24" s="45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Услуги</vt:lpstr>
      <vt:lpstr>Товары</vt:lpstr>
      <vt:lpstr>Услуги!Область_печати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2026-03-13T10:48:50Z</cp:lastPrinted>
  <dcterms:created xsi:type="dcterms:W3CDTF">2017-02-01T08:33:15Z</dcterms:created>
  <dcterms:modified xsi:type="dcterms:W3CDTF">2026-05-04T04:00:49Z</dcterms:modified>
</cp:coreProperties>
</file>